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5" sheetId="1" r:id="rId1"/>
  </sheets>
  <calcPr calcId="152511"/>
</workbook>
</file>

<file path=xl/calcChain.xml><?xml version="1.0" encoding="utf-8"?>
<calcChain xmlns="http://schemas.openxmlformats.org/spreadsheetml/2006/main">
  <c r="F21" i="1" l="1"/>
  <c r="F13" i="1"/>
  <c r="E42" i="1" l="1"/>
  <c r="D42" i="1"/>
  <c r="D45" i="1" s="1"/>
  <c r="F35" i="1"/>
  <c r="F42" i="1" s="1"/>
</calcChain>
</file>

<file path=xl/sharedStrings.xml><?xml version="1.0" encoding="utf-8"?>
<sst xmlns="http://schemas.openxmlformats.org/spreadsheetml/2006/main" count="104" uniqueCount="77">
  <si>
    <t>№, дата распоряжения</t>
  </si>
  <si>
    <t>Распорядитель</t>
  </si>
  <si>
    <t>Содержание</t>
  </si>
  <si>
    <t>Выделено средств</t>
  </si>
  <si>
    <t>Израсходовано</t>
  </si>
  <si>
    <t>Остаток неизрасходо ванных средств</t>
  </si>
  <si>
    <t>МКУ "Управление образования Администрации Шегарского района"</t>
  </si>
  <si>
    <t>МКУ "Администрация Шегарского района"</t>
  </si>
  <si>
    <t>Остаток средств ФНР по году</t>
  </si>
  <si>
    <t>к решению Думы Шегарского района</t>
  </si>
  <si>
    <t>Приложение 6</t>
  </si>
  <si>
    <t xml:space="preserve">Отчет о целевом использовании средств фонда финансирования непредвиденных расходов Администрации </t>
  </si>
  <si>
    <t>от _________2026г.  №______</t>
  </si>
  <si>
    <t>Шегарского района иа 2025 год</t>
  </si>
  <si>
    <t>на 01.01.2026г.</t>
  </si>
  <si>
    <r>
      <rPr>
        <u/>
        <sz val="16"/>
        <rFont val="Times New Roman"/>
        <family val="1"/>
        <charset val="204"/>
      </rPr>
      <t>Объем ассигнований фонда непредвиденных расходов на 2025 год</t>
    </r>
    <r>
      <rPr>
        <sz val="16"/>
        <rFont val="Times New Roman"/>
        <family val="1"/>
        <charset val="204"/>
      </rPr>
      <t xml:space="preserve"> -</t>
    </r>
    <r>
      <rPr>
        <b/>
        <sz val="16"/>
        <rFont val="Times New Roman"/>
        <family val="1"/>
        <charset val="204"/>
      </rPr>
      <t xml:space="preserve"> 2</t>
    </r>
    <r>
      <rPr>
        <b/>
        <u/>
        <sz val="16"/>
        <rFont val="Times New Roman"/>
        <family val="1"/>
        <charset val="204"/>
      </rPr>
      <t xml:space="preserve"> 850 000,00</t>
    </r>
  </si>
  <si>
    <t>№ 37 от 06.02.2025</t>
  </si>
  <si>
    <t>Бюджетные ассигнования в качестве материальной помощи Оловянишниковой Елене Алексеевне для обеспечения возможности участия в рейтинговых соревнованиях по рыболовному спорту, проведение которых планируется 07-09 февраля 2025 года в г.Барнауле Алтайского края.</t>
  </si>
  <si>
    <t>№ 54 от 17.02.2025</t>
  </si>
  <si>
    <t>Бюджетные ассигнования на осуществление авторского надзора при осуществлении капитального ремонта МКОУ "Баткатская СОШ"</t>
  </si>
  <si>
    <t>№ 77 от 27.02.2025</t>
  </si>
  <si>
    <t xml:space="preserve">Бюджетные ассигнования для предоставления иного межбюджетного трансферта бюджету Побединского  сельского поселения для МКУ «Администрация Побединского сельского поселения» на выполнение кадастровых работ.        </t>
  </si>
  <si>
    <t>№ 85 от 03.03.2025</t>
  </si>
  <si>
    <t xml:space="preserve">Бюджетные ассигнования для предоставления иного межбюджетного трансферта бюджету Шегарского сельского поселения для МКУ «Администрация Шегарского сельского поселения» на корректировку проектно-сметной документации на реконструкцию участка тепловой сети котельной «РУС». </t>
  </si>
  <si>
    <t>№ 96 от 07.03.2025</t>
  </si>
  <si>
    <t xml:space="preserve">Бюджетные ассигнования в качестве материальной помощи Дроздову Виктору Николаевичу для участия в Чемпионате Российской Федерации по рыболовному спорту в дисциплине ловля на мормышку со льда в качестве судьи, проведение которого планируется 17-24 марта 2025 года в Иркутской области, д.Сарма, Ольхонского района на Малом море. </t>
  </si>
  <si>
    <t>№ 101 от 12.03.2025</t>
  </si>
  <si>
    <t>Бюджетные ассигнования для МКУ ДО «Центр детского творчества» на участие в заключительном этапе Всероссийского конкурса обучающихся профильных психолого-педагогических классов «Педагогический взлёт», проведение которого планируется 23-26 марта 2025 года в г.Санкт-Петербург.</t>
  </si>
  <si>
    <t>№ 103 от 14.03.2025</t>
  </si>
  <si>
    <t xml:space="preserve">Бюджетные ассигнования в качестве материальной помощи Оловянишниковой Елене Алексеевне для участия в Чемпионате Российской Федерации по рыболовному спорту в дисциплине ловля на мормышку со льда среди женщин, проведение которого планируется 17-24 марта 2025 года в Иркутской области, д.Сарма, Ольхонского района на Малом море. </t>
  </si>
  <si>
    <t>№ 125 от 20.03.2025</t>
  </si>
  <si>
    <t>Бюджетные ассигнования на оказание материальной помощи Мальчуковской Валентине Анатольевне на организацию и проведение похорон сына Мальчуковского Максима Сергеевича- заместителя Главы Шегарского района по строительству, жизнеобеспечению и безопасности.</t>
  </si>
  <si>
    <t>№ 132 от 27.03.2025</t>
  </si>
  <si>
    <t>Бюджетные ассигнования для предоставления иного межбюджетного трансферта бюджету Северного сельского поселения для МКУ «Администрация Северного сельского поселения» на выполнение работ по созданию и содержанию минерализованных противопожарных полос вокруг населенных пунктов Северного сельского поселения.</t>
  </si>
  <si>
    <t>№ 144 от 04.04.2025</t>
  </si>
  <si>
    <t>МКУ "Управление финансов Администрации Шегарского района"</t>
  </si>
  <si>
    <t>Бюджетные ассигнования для обеспечения нужд Управления финансов в юридическом сопровождении.</t>
  </si>
  <si>
    <t>№ 164 от 15.04.2025</t>
  </si>
  <si>
    <t>Бюджетные ассигнования для предоставления субсидии на иные цели МАУК «Шегарская ЦКС» на укрепление материально-технической базы.</t>
  </si>
  <si>
    <t>№167 от 15.04.2025</t>
  </si>
  <si>
    <t>Восстановление средств фонда ФНР АШР, выделенные ранее  для МКУ ДО «Центр детского творчества» на участие в заключительном этапе Всероссийского конкурса обучающихся профильных психолого-педагогических классов «Педагогический взлёт», проходившего с 23 по 26 марта 2025 года в г.Санкт-Петербург, в связи с невостребованностью.</t>
  </si>
  <si>
    <t>№ 168 от 15.04.2025</t>
  </si>
  <si>
    <t>Бюджетные ассигнования для МКОУ «Трубачевская ООШ» на приобретение костюмов учащимся казачьего класса.</t>
  </si>
  <si>
    <t>№ 195 от 29.04.2025</t>
  </si>
  <si>
    <t>Бюджетные ассигнования для МКОУ «Вороновска НОШ» на замену окон</t>
  </si>
  <si>
    <t>№ 210 от 13.05.2025</t>
  </si>
  <si>
    <t>Восстановление средств фонда ФНР АШР, выделенные ранее в качестве материальной помощи Дроздову Виктору Николаевичу для участия в Чемпионате Российской Федерации по рыболовному спорту в дисциплине ловля на мормышку со льда в качестве судьи, проходившего 17-24 марта 2025 года в Иркутской области, д.Сарма, Ольхонского района на Малом море, в связи с невостребованностью.</t>
  </si>
  <si>
    <t>№ 245 от 09.06.2025</t>
  </si>
  <si>
    <t>Восстановление средств фонда ФНР АШР, выделенные ранее для предоставления субсидии на иные цели МАУК «Шегарская ЦКС» на укрепление материально-технической базы, в связи с невостребованностью.</t>
  </si>
  <si>
    <t>№ 257 от 11.06.2025</t>
  </si>
  <si>
    <t>Бюджетные ассигнования для МКОУ «Гусевская СОШ» на ремонт автомобиля</t>
  </si>
  <si>
    <t>№ 264 от 19.06.2025</t>
  </si>
  <si>
    <t>Бюджетные ассигнования для предоставления субсидии МКП «Комфорт» на финансовое обеспечение затрат в связи с выполнением ремонтных работ на объектах водоснабжения.</t>
  </si>
  <si>
    <t>№ 289 от 08.07.2025</t>
  </si>
  <si>
    <t>Бюджетные ассигнования для МКОУ «Баткатская СОШ» на оплату проезда участника Симагаевой Софьи Анатольевны для участия в полуфинале Всероссийского конкурса наставников «Быть, а не казаться» в период с 19 по 21 июля 2025 года в г.Хабаровск.</t>
  </si>
  <si>
    <t>№ 323 от 30.07.2025</t>
  </si>
  <si>
    <t>Бюджетные ассигнования для предоставления иного межбюджетного трансферта бюджету Трубачевского сельского поселения для МКУ «Администрация Трубачевского сельского поселения» на приобретение в границах МО «Трубачевское сельское поселение» жилого помещения для предоставления семье Власовых во исполнение судебного решения.</t>
  </si>
  <si>
    <t>№ 347 от 19.08.2025</t>
  </si>
  <si>
    <t>Бюджетные ассигнования для МКУ «Физкультурно-спортивный центр Шегарского района» на приобретение авиабилетов команде футболистов и представителю команды для участия в финале Всероссийского Марафона спорта и здорового образа жизни «Земля спорта», проведение которого состоится с 20 по 21 сентября 2025 года в г.Сочи.</t>
  </si>
  <si>
    <t>№ 391 от 05.09.2025</t>
  </si>
  <si>
    <t>Восстановление средств фонда ФНР АШР, выделенные ранее для МКУ "Гусевская СОШ" на ремонт автомобиля, в связи с невостребованностью</t>
  </si>
  <si>
    <t>№ 403 от 24.09.2025</t>
  </si>
  <si>
    <t>Бюджетные ассигнования для предоставления иного межбюджетного трансферта бюджету Шегарского сельского поселения для МКУ «Администрация Шегарского сельского поселения» на капитальный ремонт участка тепловой сети к зданию РЦК и Д «Заря».</t>
  </si>
  <si>
    <t>№ 429 от 03.10.2025</t>
  </si>
  <si>
    <t>Бюджетные ассигнования на приобретение оборудования для перехода на GSM-канал (маршрутизаторы, антенны на магните) и сим-карты для этих модулей</t>
  </si>
  <si>
    <t>№ 457 от 29.10.2025</t>
  </si>
  <si>
    <t xml:space="preserve">Восстановление средств фонда ФНР АШР, выделенные ранее для предоставления иного межбюджетного трансферта бюджету Побединского  сельского поселения для МКУ «Администрация Побединского сельского поселения» на выполнение кадастровых работ, в связи с невостребованностью        </t>
  </si>
  <si>
    <t>№ 479 от 10.11.2025</t>
  </si>
  <si>
    <t>Бюджетные ассигнования на приобретение оборудования, материалов и монтаж структурированной кабельной системы</t>
  </si>
  <si>
    <t>№ 492 от 14.11.2025</t>
  </si>
  <si>
    <t xml:space="preserve">Восстановление средств фонда ФНР АШР, выделенные ранее для МКУ «Физкультурно-спортивный центр Шегарского района» на приобретение авиабилетов команде футболистов и представителю команды для участия в финале Всероссийского Марафона спорта и здорового образа жизни «Земля спорта», проходившего с 20 по 21 сентября 2025 года в г.Сочи, в связи с невостребованностью        </t>
  </si>
  <si>
    <t>№ 542 от 16.12.2025</t>
  </si>
  <si>
    <t xml:space="preserve">Восстановление средств фонда ФНР АШР, выделенные ранее МКУ "Управление финансов Администрации Шегарского района" для обеспечения нужд Управления финансов в юридическом сопровождении, в связи с невостребованностью </t>
  </si>
  <si>
    <t>№ 552 от 18.12.2025</t>
  </si>
  <si>
    <t xml:space="preserve">Восстановление средств фонда ФНР АШР, выделенные ранее на приобретение оборудования для перехода на GSM-канал (маршрутизаторы, антенны на магните) и сим-карты для этих модулей, в связи с невостребованностью        </t>
  </si>
  <si>
    <t>№ 569 от 24.12.2025</t>
  </si>
  <si>
    <t xml:space="preserve">Восстановление средств фонда ФНР АШР, выделенные ранее на осуществление авторского надзора при осуществлении капитального ремонта МКОУ "Баткатская СОШ", в связи с невостребованностью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</si>
</sst>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Border="1" applyAlignment="1">
      <alignment vertical="top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3" fillId="0" borderId="0" xfId="0" applyFont="1" applyBorder="1"/>
    <xf numFmtId="0" fontId="1" fillId="0" borderId="0" xfId="0" applyFont="1"/>
    <xf numFmtId="4" fontId="1" fillId="0" borderId="0" xfId="0" applyNumberFormat="1" applyFont="1"/>
    <xf numFmtId="0" fontId="3" fillId="0" borderId="0" xfId="0" applyFont="1" applyBorder="1" applyAlignment="1"/>
    <xf numFmtId="4" fontId="3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vertical="top"/>
    </xf>
    <xf numFmtId="0" fontId="3" fillId="2" borderId="0" xfId="0" applyFont="1" applyFill="1"/>
    <xf numFmtId="4" fontId="3" fillId="2" borderId="0" xfId="0" applyNumberFormat="1" applyFont="1" applyFill="1"/>
    <xf numFmtId="4" fontId="3" fillId="0" borderId="1" xfId="0" applyNumberFormat="1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view="pageBreakPreview" zoomScale="70" zoomScaleNormal="60" zoomScaleSheetLayoutView="70" workbookViewId="0">
      <selection activeCell="A2" sqref="A2"/>
    </sheetView>
  </sheetViews>
  <sheetFormatPr defaultColWidth="9.140625" defaultRowHeight="20.25" x14ac:dyDescent="0.3"/>
  <cols>
    <col min="1" max="1" width="19" style="3" customWidth="1"/>
    <col min="2" max="2" width="24.7109375" style="3" customWidth="1"/>
    <col min="3" max="3" width="57.28515625" style="3" customWidth="1"/>
    <col min="4" max="5" width="21.85546875" style="4" customWidth="1"/>
    <col min="6" max="6" width="20.28515625" style="4" customWidth="1"/>
    <col min="7" max="7" width="0.42578125" style="3" customWidth="1"/>
    <col min="8" max="14" width="9.140625" style="3" hidden="1" customWidth="1"/>
    <col min="15" max="16384" width="9.140625" style="3"/>
  </cols>
  <sheetData>
    <row r="1" spans="1:6" x14ac:dyDescent="0.3">
      <c r="D1" s="3"/>
      <c r="F1" s="17" t="s">
        <v>10</v>
      </c>
    </row>
    <row r="2" spans="1:6" x14ac:dyDescent="0.3">
      <c r="D2" s="3"/>
      <c r="F2" s="18" t="s">
        <v>9</v>
      </c>
    </row>
    <row r="3" spans="1:6" x14ac:dyDescent="0.3">
      <c r="D3" s="3"/>
      <c r="F3" s="18" t="s">
        <v>12</v>
      </c>
    </row>
    <row r="4" spans="1:6" s="1" customFormat="1" x14ac:dyDescent="0.3">
      <c r="A4" s="26" t="s">
        <v>11</v>
      </c>
      <c r="B4" s="27"/>
      <c r="C4" s="27"/>
      <c r="D4" s="27"/>
      <c r="E4" s="27"/>
      <c r="F4" s="27"/>
    </row>
    <row r="5" spans="1:6" s="1" customFormat="1" x14ac:dyDescent="0.3">
      <c r="A5" s="28" t="s">
        <v>13</v>
      </c>
      <c r="B5" s="27"/>
      <c r="C5" s="27"/>
      <c r="D5" s="27"/>
      <c r="E5" s="27"/>
      <c r="F5" s="27"/>
    </row>
    <row r="7" spans="1:6" x14ac:dyDescent="0.3">
      <c r="A7" s="2" t="s">
        <v>14</v>
      </c>
    </row>
    <row r="9" spans="1:6" s="20" customFormat="1" x14ac:dyDescent="0.3">
      <c r="A9" s="19" t="s">
        <v>15</v>
      </c>
      <c r="D9" s="21"/>
      <c r="E9" s="21"/>
      <c r="F9" s="21"/>
    </row>
    <row r="11" spans="1:6" s="5" customFormat="1" ht="81" x14ac:dyDescent="0.3">
      <c r="A11" s="6" t="s">
        <v>0</v>
      </c>
      <c r="B11" s="6" t="s">
        <v>1</v>
      </c>
      <c r="C11" s="6" t="s">
        <v>2</v>
      </c>
      <c r="D11" s="22" t="s">
        <v>3</v>
      </c>
      <c r="E11" s="22" t="s">
        <v>4</v>
      </c>
      <c r="F11" s="22" t="s">
        <v>5</v>
      </c>
    </row>
    <row r="12" spans="1:6" ht="162" x14ac:dyDescent="0.3">
      <c r="A12" s="6" t="s">
        <v>16</v>
      </c>
      <c r="B12" s="6" t="s">
        <v>7</v>
      </c>
      <c r="C12" s="7" t="s">
        <v>17</v>
      </c>
      <c r="D12" s="8">
        <v>15000</v>
      </c>
      <c r="E12" s="8">
        <v>15000</v>
      </c>
      <c r="F12" s="8">
        <v>0</v>
      </c>
    </row>
    <row r="13" spans="1:6" ht="81" x14ac:dyDescent="0.3">
      <c r="A13" s="6" t="s">
        <v>18</v>
      </c>
      <c r="B13" s="6" t="s">
        <v>7</v>
      </c>
      <c r="C13" s="7" t="s">
        <v>19</v>
      </c>
      <c r="D13" s="8">
        <v>154000</v>
      </c>
      <c r="E13" s="8">
        <v>153663.38</v>
      </c>
      <c r="F13" s="8">
        <f>D13-E13</f>
        <v>336.61999999999534</v>
      </c>
    </row>
    <row r="14" spans="1:6" ht="141.75" x14ac:dyDescent="0.3">
      <c r="A14" s="9" t="s">
        <v>20</v>
      </c>
      <c r="B14" s="6" t="s">
        <v>7</v>
      </c>
      <c r="C14" s="7" t="s">
        <v>21</v>
      </c>
      <c r="D14" s="8">
        <v>50000</v>
      </c>
      <c r="E14" s="8">
        <v>0</v>
      </c>
      <c r="F14" s="8">
        <v>50000</v>
      </c>
    </row>
    <row r="15" spans="1:6" ht="162" x14ac:dyDescent="0.3">
      <c r="A15" s="9" t="s">
        <v>22</v>
      </c>
      <c r="B15" s="6" t="s">
        <v>7</v>
      </c>
      <c r="C15" s="7" t="s">
        <v>23</v>
      </c>
      <c r="D15" s="8">
        <v>99031.71</v>
      </c>
      <c r="E15" s="8">
        <v>99031.71</v>
      </c>
      <c r="F15" s="8">
        <v>0</v>
      </c>
    </row>
    <row r="16" spans="1:6" ht="182.25" x14ac:dyDescent="0.3">
      <c r="A16" s="6" t="s">
        <v>24</v>
      </c>
      <c r="B16" s="6" t="s">
        <v>7</v>
      </c>
      <c r="C16" s="7" t="s">
        <v>25</v>
      </c>
      <c r="D16" s="8">
        <v>16000</v>
      </c>
      <c r="E16" s="8">
        <v>16000</v>
      </c>
      <c r="F16" s="8">
        <v>0</v>
      </c>
    </row>
    <row r="17" spans="1:14" ht="162" x14ac:dyDescent="0.3">
      <c r="A17" s="6" t="s">
        <v>26</v>
      </c>
      <c r="B17" s="6" t="s">
        <v>6</v>
      </c>
      <c r="C17" s="7" t="s">
        <v>27</v>
      </c>
      <c r="D17" s="8">
        <v>48000</v>
      </c>
      <c r="E17" s="10">
        <v>48000</v>
      </c>
      <c r="F17" s="8">
        <v>0</v>
      </c>
    </row>
    <row r="18" spans="1:14" ht="202.5" x14ac:dyDescent="0.3">
      <c r="A18" s="6" t="s">
        <v>28</v>
      </c>
      <c r="B18" s="6" t="s">
        <v>7</v>
      </c>
      <c r="C18" s="7" t="s">
        <v>29</v>
      </c>
      <c r="D18" s="8">
        <v>18000</v>
      </c>
      <c r="E18" s="8">
        <v>18000</v>
      </c>
      <c r="F18" s="8">
        <v>0</v>
      </c>
    </row>
    <row r="19" spans="1:14" ht="162" x14ac:dyDescent="0.3">
      <c r="A19" s="6" t="s">
        <v>30</v>
      </c>
      <c r="B19" s="6" t="s">
        <v>7</v>
      </c>
      <c r="C19" s="7" t="s">
        <v>31</v>
      </c>
      <c r="D19" s="8">
        <v>80000</v>
      </c>
      <c r="E19" s="8">
        <v>80000</v>
      </c>
      <c r="F19" s="8">
        <v>0</v>
      </c>
    </row>
    <row r="20" spans="1:14" ht="202.5" x14ac:dyDescent="0.3">
      <c r="A20" s="9" t="s">
        <v>32</v>
      </c>
      <c r="B20" s="6" t="s">
        <v>7</v>
      </c>
      <c r="C20" s="7" t="s">
        <v>33</v>
      </c>
      <c r="D20" s="8">
        <v>89600</v>
      </c>
      <c r="E20" s="8">
        <v>89600</v>
      </c>
      <c r="F20" s="8">
        <v>0</v>
      </c>
    </row>
    <row r="21" spans="1:14" ht="121.5" x14ac:dyDescent="0.3">
      <c r="A21" s="9" t="s">
        <v>34</v>
      </c>
      <c r="B21" s="6" t="s">
        <v>35</v>
      </c>
      <c r="C21" s="7" t="s">
        <v>36</v>
      </c>
      <c r="D21" s="8">
        <v>100000</v>
      </c>
      <c r="E21" s="8">
        <v>92500</v>
      </c>
      <c r="F21" s="8">
        <f>D21-E21</f>
        <v>7500</v>
      </c>
    </row>
    <row r="22" spans="1:14" ht="81" x14ac:dyDescent="0.3">
      <c r="A22" s="9" t="s">
        <v>37</v>
      </c>
      <c r="B22" s="6" t="s">
        <v>7</v>
      </c>
      <c r="C22" s="7" t="s">
        <v>38</v>
      </c>
      <c r="D22" s="8">
        <v>88790</v>
      </c>
      <c r="E22" s="8">
        <v>88790</v>
      </c>
      <c r="F22" s="8">
        <v>0</v>
      </c>
    </row>
    <row r="23" spans="1:14" ht="202.5" x14ac:dyDescent="0.3">
      <c r="A23" s="9" t="s">
        <v>39</v>
      </c>
      <c r="B23" s="6" t="s">
        <v>6</v>
      </c>
      <c r="C23" s="7" t="s">
        <v>40</v>
      </c>
      <c r="D23" s="8">
        <v>-3150</v>
      </c>
      <c r="E23" s="8">
        <v>-3150</v>
      </c>
      <c r="F23" s="8">
        <v>0</v>
      </c>
    </row>
    <row r="24" spans="1:14" ht="121.5" x14ac:dyDescent="0.3">
      <c r="A24" s="9" t="s">
        <v>41</v>
      </c>
      <c r="B24" s="6" t="s">
        <v>6</v>
      </c>
      <c r="C24" s="7" t="s">
        <v>42</v>
      </c>
      <c r="D24" s="8">
        <v>33280</v>
      </c>
      <c r="E24" s="8">
        <v>33280</v>
      </c>
      <c r="F24" s="8">
        <v>0</v>
      </c>
    </row>
    <row r="25" spans="1:14" ht="121.5" x14ac:dyDescent="0.3">
      <c r="A25" s="9" t="s">
        <v>43</v>
      </c>
      <c r="B25" s="6" t="s">
        <v>6</v>
      </c>
      <c r="C25" s="7" t="s">
        <v>44</v>
      </c>
      <c r="D25" s="8">
        <v>160000</v>
      </c>
      <c r="E25" s="8">
        <v>160000</v>
      </c>
      <c r="F25" s="8">
        <v>0</v>
      </c>
      <c r="N25" s="20"/>
    </row>
    <row r="26" spans="1:14" ht="222.75" x14ac:dyDescent="0.3">
      <c r="A26" s="9" t="s">
        <v>45</v>
      </c>
      <c r="B26" s="6" t="s">
        <v>7</v>
      </c>
      <c r="C26" s="7" t="s">
        <v>46</v>
      </c>
      <c r="D26" s="8">
        <v>-9099</v>
      </c>
      <c r="E26" s="8">
        <v>-9099</v>
      </c>
      <c r="F26" s="8">
        <v>0</v>
      </c>
    </row>
    <row r="27" spans="1:14" ht="121.5" x14ac:dyDescent="0.3">
      <c r="A27" s="23" t="s">
        <v>47</v>
      </c>
      <c r="B27" s="6" t="s">
        <v>7</v>
      </c>
      <c r="C27" s="7" t="s">
        <v>48</v>
      </c>
      <c r="D27" s="8">
        <v>-540</v>
      </c>
      <c r="E27" s="8">
        <v>-540</v>
      </c>
      <c r="F27" s="8">
        <v>0</v>
      </c>
    </row>
    <row r="28" spans="1:14" ht="121.5" x14ac:dyDescent="0.3">
      <c r="A28" s="9" t="s">
        <v>49</v>
      </c>
      <c r="B28" s="6" t="s">
        <v>6</v>
      </c>
      <c r="C28" s="7" t="s">
        <v>50</v>
      </c>
      <c r="D28" s="8">
        <v>21900</v>
      </c>
      <c r="E28" s="10">
        <v>14300</v>
      </c>
      <c r="F28" s="10">
        <v>7600</v>
      </c>
    </row>
    <row r="29" spans="1:14" ht="101.25" x14ac:dyDescent="0.3">
      <c r="A29" s="23" t="s">
        <v>51</v>
      </c>
      <c r="B29" s="6" t="s">
        <v>7</v>
      </c>
      <c r="C29" s="7" t="s">
        <v>52</v>
      </c>
      <c r="D29" s="8">
        <v>57000</v>
      </c>
      <c r="E29" s="8">
        <v>57000</v>
      </c>
      <c r="F29" s="8">
        <v>0</v>
      </c>
    </row>
    <row r="30" spans="1:14" ht="141.75" x14ac:dyDescent="0.3">
      <c r="A30" s="9" t="s">
        <v>53</v>
      </c>
      <c r="B30" s="6" t="s">
        <v>6</v>
      </c>
      <c r="C30" s="7" t="s">
        <v>54</v>
      </c>
      <c r="D30" s="8">
        <v>50512</v>
      </c>
      <c r="E30" s="8">
        <v>50512</v>
      </c>
      <c r="F30" s="8">
        <v>0</v>
      </c>
    </row>
    <row r="31" spans="1:14" ht="202.5" x14ac:dyDescent="0.3">
      <c r="A31" s="23" t="s">
        <v>55</v>
      </c>
      <c r="B31" s="6" t="s">
        <v>7</v>
      </c>
      <c r="C31" s="7" t="s">
        <v>56</v>
      </c>
      <c r="D31" s="8">
        <v>256000</v>
      </c>
      <c r="E31" s="24">
        <v>256000</v>
      </c>
      <c r="F31" s="8">
        <v>0</v>
      </c>
    </row>
    <row r="32" spans="1:14" ht="182.25" x14ac:dyDescent="0.3">
      <c r="A32" s="23" t="s">
        <v>57</v>
      </c>
      <c r="B32" s="6" t="s">
        <v>7</v>
      </c>
      <c r="C32" s="7" t="s">
        <v>58</v>
      </c>
      <c r="D32" s="8">
        <v>200000</v>
      </c>
      <c r="E32" s="8">
        <v>200000</v>
      </c>
      <c r="F32" s="10">
        <v>0</v>
      </c>
    </row>
    <row r="33" spans="1:7" ht="121.5" x14ac:dyDescent="0.3">
      <c r="A33" s="9" t="s">
        <v>59</v>
      </c>
      <c r="B33" s="6" t="s">
        <v>6</v>
      </c>
      <c r="C33" s="7" t="s">
        <v>60</v>
      </c>
      <c r="D33" s="8">
        <v>-7600</v>
      </c>
      <c r="E33" s="8">
        <v>0</v>
      </c>
      <c r="F33" s="10">
        <v>-7600</v>
      </c>
    </row>
    <row r="34" spans="1:7" ht="162" x14ac:dyDescent="0.3">
      <c r="A34" s="23" t="s">
        <v>61</v>
      </c>
      <c r="B34" s="6" t="s">
        <v>7</v>
      </c>
      <c r="C34" s="7" t="s">
        <v>62</v>
      </c>
      <c r="D34" s="8">
        <v>67354.11</v>
      </c>
      <c r="E34" s="8">
        <v>67354.11</v>
      </c>
      <c r="F34" s="10">
        <v>0</v>
      </c>
    </row>
    <row r="35" spans="1:7" ht="81" x14ac:dyDescent="0.3">
      <c r="A35" s="23" t="s">
        <v>63</v>
      </c>
      <c r="B35" s="6" t="s">
        <v>7</v>
      </c>
      <c r="C35" s="7" t="s">
        <v>64</v>
      </c>
      <c r="D35" s="8">
        <v>73000</v>
      </c>
      <c r="E35" s="8">
        <v>70880</v>
      </c>
      <c r="F35" s="10">
        <f>D35-E35</f>
        <v>2120</v>
      </c>
    </row>
    <row r="36" spans="1:7" ht="182.25" x14ac:dyDescent="0.3">
      <c r="A36" s="23" t="s">
        <v>65</v>
      </c>
      <c r="B36" s="23" t="s">
        <v>7</v>
      </c>
      <c r="C36" s="25" t="s">
        <v>66</v>
      </c>
      <c r="D36" s="24">
        <v>-50000</v>
      </c>
      <c r="E36" s="24">
        <v>0</v>
      </c>
      <c r="F36" s="24">
        <v>-50000</v>
      </c>
    </row>
    <row r="37" spans="1:7" ht="81" x14ac:dyDescent="0.3">
      <c r="A37" s="9" t="s">
        <v>67</v>
      </c>
      <c r="B37" s="9" t="s">
        <v>7</v>
      </c>
      <c r="C37" s="7" t="s">
        <v>68</v>
      </c>
      <c r="D37" s="10">
        <v>153600</v>
      </c>
      <c r="E37" s="10">
        <v>153600</v>
      </c>
      <c r="F37" s="10">
        <v>0</v>
      </c>
    </row>
    <row r="38" spans="1:7" ht="222.75" x14ac:dyDescent="0.3">
      <c r="A38" s="9" t="s">
        <v>69</v>
      </c>
      <c r="B38" s="9" t="s">
        <v>7</v>
      </c>
      <c r="C38" s="7" t="s">
        <v>70</v>
      </c>
      <c r="D38" s="10">
        <v>-7619</v>
      </c>
      <c r="E38" s="10">
        <v>-7619</v>
      </c>
      <c r="F38" s="10">
        <v>0</v>
      </c>
      <c r="G38" s="20"/>
    </row>
    <row r="39" spans="1:7" ht="141.75" x14ac:dyDescent="0.3">
      <c r="A39" s="9" t="s">
        <v>71</v>
      </c>
      <c r="B39" s="9" t="s">
        <v>35</v>
      </c>
      <c r="C39" s="7" t="s">
        <v>72</v>
      </c>
      <c r="D39" s="10">
        <v>-7500</v>
      </c>
      <c r="E39" s="10">
        <v>0</v>
      </c>
      <c r="F39" s="10">
        <v>-7500</v>
      </c>
      <c r="G39" s="20"/>
    </row>
    <row r="40" spans="1:7" ht="121.5" x14ac:dyDescent="0.3">
      <c r="A40" s="9" t="s">
        <v>73</v>
      </c>
      <c r="B40" s="9" t="s">
        <v>7</v>
      </c>
      <c r="C40" s="25" t="s">
        <v>74</v>
      </c>
      <c r="D40" s="10">
        <v>-2120</v>
      </c>
      <c r="E40" s="10">
        <v>0</v>
      </c>
      <c r="F40" s="10">
        <v>-2120</v>
      </c>
      <c r="G40" s="20"/>
    </row>
    <row r="41" spans="1:7" ht="121.5" x14ac:dyDescent="0.3">
      <c r="A41" s="23" t="s">
        <v>75</v>
      </c>
      <c r="B41" s="9" t="s">
        <v>7</v>
      </c>
      <c r="C41" s="25" t="s">
        <v>76</v>
      </c>
      <c r="D41" s="24">
        <v>-336.62</v>
      </c>
      <c r="E41" s="24">
        <v>0</v>
      </c>
      <c r="F41" s="24">
        <v>-336.62</v>
      </c>
      <c r="G41" s="20"/>
    </row>
    <row r="42" spans="1:7" s="14" customFormat="1" x14ac:dyDescent="0.3">
      <c r="A42" s="11"/>
      <c r="B42" s="11"/>
      <c r="C42" s="12"/>
      <c r="D42" s="13">
        <f>SUM(D12:D41)</f>
        <v>1743103.2</v>
      </c>
      <c r="E42" s="13">
        <f>SUM(E12:E41)</f>
        <v>1743103.2000000002</v>
      </c>
      <c r="F42" s="13">
        <f>SUM(F12:F41)</f>
        <v>-4.6611603465862572E-12</v>
      </c>
    </row>
    <row r="45" spans="1:7" s="4" customFormat="1" x14ac:dyDescent="0.3">
      <c r="A45" s="3"/>
      <c r="B45" s="3"/>
      <c r="C45" s="15" t="s">
        <v>8</v>
      </c>
      <c r="D45" s="16">
        <f>2850000-D42</f>
        <v>1106896.8</v>
      </c>
    </row>
  </sheetData>
  <mergeCells count="2">
    <mergeCell ref="A4:F4"/>
    <mergeCell ref="A5:F5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2026-03-20T08:57:53Z</dcterms:modified>
</cp:coreProperties>
</file>